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BFB641DD-E92C-4B70-90BE-E11CBF5F3B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3" l="1"/>
  <c r="I14" i="3" s="1"/>
  <c r="J14" i="3" s="1"/>
  <c r="K14" i="3" s="1"/>
  <c r="L14" i="3" s="1"/>
  <c r="C10" i="3"/>
  <c r="C11" i="3"/>
  <c r="C12" i="3"/>
  <c r="C13" i="3"/>
  <c r="C14" i="3"/>
  <c r="C15" i="3"/>
  <c r="B10" i="3"/>
  <c r="B11" i="3"/>
  <c r="B12" i="3"/>
  <c r="B13" i="3"/>
  <c r="B14" i="3"/>
  <c r="B15" i="3"/>
  <c r="A10" i="3"/>
  <c r="A11" i="3"/>
  <c r="A12" i="3"/>
  <c r="A13" i="3"/>
  <c r="A14" i="3"/>
  <c r="A15" i="3"/>
  <c r="H14" i="2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K9" i="2"/>
  <c r="G9" i="2"/>
  <c r="K8" i="2"/>
  <c r="G8" i="2"/>
  <c r="K12" i="2"/>
  <c r="G12" i="2"/>
  <c r="K11" i="2"/>
  <c r="G11" i="2"/>
  <c r="G13" i="2"/>
  <c r="G10" i="2"/>
  <c r="G7" i="2" l="1"/>
  <c r="C9" i="3"/>
  <c r="B9" i="3"/>
  <c r="A9" i="3"/>
  <c r="K13" i="2" l="1"/>
  <c r="K7" i="2" l="1"/>
  <c r="K10" i="2"/>
  <c r="H15" i="3"/>
  <c r="I15" i="3" s="1"/>
  <c r="J15" i="3" s="1"/>
  <c r="K15" i="3" s="1"/>
  <c r="L15" i="3" s="1"/>
  <c r="H10" i="3"/>
  <c r="I10" i="3" s="1"/>
  <c r="J10" i="3" s="1"/>
  <c r="K10" i="3" s="1"/>
  <c r="L10" i="3" s="1"/>
  <c r="H9" i="3"/>
  <c r="I9" i="3" s="1"/>
  <c r="J9" i="3" s="1"/>
  <c r="K9" i="3" s="1"/>
  <c r="L9" i="3" s="1"/>
</calcChain>
</file>

<file path=xl/sharedStrings.xml><?xml version="1.0" encoding="utf-8"?>
<sst xmlns="http://schemas.openxmlformats.org/spreadsheetml/2006/main" count="70" uniqueCount="49">
  <si>
    <t>անվանումը</t>
  </si>
  <si>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</si>
  <si>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</si>
  <si>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</si>
  <si>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</si>
  <si>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</si>
  <si>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</si>
  <si>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</si>
  <si>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</si>
  <si>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</si>
  <si>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</si>
  <si>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</si>
  <si>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</si>
  <si>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</si>
  <si>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</si>
  <si>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</si>
  <si>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</si>
  <si>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</si>
  <si>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</si>
  <si>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</si>
  <si>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</si>
  <si>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</si>
  <si>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</si>
  <si>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</si>
  <si>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</si>
  <si>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</si>
  <si>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</si>
  <si>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ноутбук-1</t>
  </si>
  <si>
    <t>ноутбук-2</t>
  </si>
  <si>
    <t>30211200/24</t>
  </si>
  <si>
    <t>30211200/25</t>
  </si>
  <si>
    <t>30211200/26</t>
  </si>
  <si>
    <t>30211200/31</t>
  </si>
  <si>
    <t>30211200/32</t>
  </si>
  <si>
    <t>30211200/39</t>
  </si>
  <si>
    <t>внутренний высокоскоростной SSD-накопитель</t>
  </si>
  <si>
    <t>ноутбук-3</t>
  </si>
  <si>
    <t>ноутбук-4</t>
  </si>
  <si>
    <t>ноутбук-5</t>
  </si>
  <si>
    <t>ноутбук-6</t>
  </si>
  <si>
    <t>Процессор: не менее 6 ядер, 12 потоков, с максимальной тактовой частотой до 4,55 ГГц и общим объёмом кэш-памяти не менее 19 МБ.
Оперативная память: не менее 8 ГБ.
Накопитель: SSD объёмом не менее 512 ГБ.
Видеокарта: дискретная, с объёмом видеопамяти не менее 6 ГБ типа GDDR6.
Экран: диагональ 15,6 дюйма, разрешение Full HD (1920×1080), матрица IPS или более высокого класса.
Частота обновления экрана: не менее 165 Гц.
Беспроводное подключение: IEEE 802.11ax.
Интерфейсы и разъёмы: не менее 1 × USB 3.2 Gen 1 Type-A, 1 × USB 3.2 Gen 1 Type-C, 1 × HDMI 1.4, 1 × комбинированный аудиоразъём для наушников/гарнитуры, 1 × разъём питания (DC-in).
Операционная система: DOS.</t>
  </si>
  <si>
    <t>Диагональ: 14 дюйма
Разрешение: не менее 1920x1080
Тип матрицы экрана: IPS
Процессор: минимум 14-го поколения, не менее 10 ядер, включая производительные и энергоэффективные ядра, не менее 12 потоков обработки данных, базовая тактовая частота не менее 1.8 ГГц, максимальная тактовая частота в режиме Turbo Boost не менее 4.6 ГГц, объём кэш-памяти не менее 12 МБ, поддержка 64-разрядной архитектуры, аппаратной виртуализации, многопоточной обработки данных, динамического распределения нагрузки между ядрами и технологий энергосбережения
Оперативная память: не менее 16 ГБ 
SSD-накопитель: не менее 256 ГБ
Операционная система: Windows 11</t>
  </si>
  <si>
    <t>Диагональ: 15.6 дюйма
Разрешение: не менее 1920×1080
Тип матрицы экрана: IPS
Процессор: минимум 13-го поколения, не менее 6 ядер, включая производительные и энергоэффективные ядра, не менее 8 потоков обработки данных, базовая тактовая частота не менее 1.2 ГГц, максимальная тактовая частота в режиме Turbo Boost не менее 4.5 ГГц, объём кэш-памяти не менее 10 МБ, поддержка 64-разрядной архитектуры, аппаратной виртуализации, многопоточной обработки данных, динамического распределения нагрузки между ядрами и технологий энергосбережения
Оперативная память: не менее 8 ГБ
SSD-накопитель: не менее 256 ГБ
Беспроводное подключение: Wi-Fi 6E (802.11ax)</t>
  </si>
  <si>
    <t>Процессор: не менее 8-ядерный, не менее 16-поточный, с базовой частотой не менее 2,0 ГГц, максимальной частотой не менее 5,0 ГГц, объем кэш-памяти не менее 16 МБ, с поддержкой технологий искусственного интеллекта;
Оперативная память: не менее 24 ГБ LPDDR5X;
Накопитель: SSD не менее 1 ТБ;
Графическая система: встроенный графический адаптер с поддержкой современных графических технологий;
Дисплей: не менее 14,0 дюймов, сенсорный, разрешением не менее 1920×1200 пикселей, с матрицей IPS;
Клавиатура: с подсветкой клавиш;
Беспроводная связь: Wi-Fi не ниже стандарта 802.11ax, Bluetooth не ниже версии 5.3;
Интерфейсы подключения: не менее 2 портов USB Type-C, не менее 1 порта USB Type-A, аудиоразъем 3,5 мм;
Веб-камера: встроенная;
Тип корпуса: трансформируемый ноутбук с сенсорным экраном и возможностью использования в режиме планшета.</t>
  </si>
  <si>
    <t>Процессор: не менее 10-ядерный, не менее 12-поточный, с максимальной тактовой частотой не менее 5,0 ГГц, с кэш-памятью не менее 12 МБ;
Оперативная память: не менее 16 ГБ;
Накопитель данных: SSD объемом не менее 512 ГБ;
Графическая система: встроенный графический адаптер с поддержкой современных технологий обработки графики и видео;
Дисплей:
диагональ 15,6 дюймов;
разрешение не менее 1920×1080 пикселей (Full HD);
матрица IPS;
Беспроводные интерфейсы:
Wi-Fi не ниже стандарта 802.11ax;
Bluetooth не ниже версии 5.0;
Интерфейсы подключения:
не менее 2 портов USB Type-A;
не менее 1 порта USB Type-C;
HDMI;
комбинированный аудиоразъем 3,5 мм;</t>
  </si>
  <si>
    <t>Размер экрана: 16", тип матрицы IPS, разрешение экрана: не менее 1920×1200;
Оперативная память (RAM): не менее 16 ГБ, тип памяти: DDR5;
Накопитель данных: SSD объемом не менее 1 ТБ, тип накопителя: M.2 NVMe.                                               Процессор: не менее 10-ядерный, не менее 16-поточный, с максимальной тактовой частотой не менее 5,0 ГГц, с кэш-памятью не менее 24 МБ, с поддержкой современных технологий обработки данных и энергосбережения. Графическая система: дискретный графический адаптер с объемом выделенной видеопамяти не менее 8 ГБ типа GDDR7, с разрядностью шины памяти не менее 128 бит, поддержкой аппаратной трассировки лучей (Ray Tracing), технологий искусственного интеллекта для обработки графики, DirectX 12 Ultimate, с производительностью не ниже уровня современных игровых графических адаптеров среднего класса.</t>
  </si>
  <si>
    <t>Тип: SSD M.2, PCIe x4, объем не менее 2 ТБ, скорость чтения — не менее 7450 МБ/с, скорость записи — не менее 6900 МБ/с.</t>
  </si>
  <si>
    <t>В течение 60 календарных дней с даты двустороннего подписания заключаемого договора</t>
  </si>
  <si>
    <t>В течение 30 календарных дней с даты двустороннего подписания заключаемого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</si>
</sst>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8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5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165" fontId="16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shrinkToFi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13</xdr:row>
      <xdr:rowOff>44823</xdr:rowOff>
    </xdr:from>
    <xdr:to>
      <xdr:col>11</xdr:col>
      <xdr:colOff>1154206</xdr:colOff>
      <xdr:row>23</xdr:row>
      <xdr:rowOff>74366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23265" y="13021235"/>
          <a:ext cx="15318441" cy="159836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1. Изделие должно быть новым, неиспользованным и в заводской упаковке.</a:t>
          </a:r>
          <a:endParaRPr lang="hy-AM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необходимо приложить информационный буклет (технический паспорт), официально изданный производителем, который должен содержать все характеристики устройств, предоставленные участником, если таковые имеются.</a:t>
          </a:r>
          <a:endParaRPr lang="hy-AM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3. Для доз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N1-7 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гарантийный срок составляет 1 (один) год со дня, следующего за днем ​​приемки изделия.</a:t>
          </a:r>
          <a:endParaRPr lang="hy-AM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4. Поставка изделия осуществляется силами и средствами Подрядчика.</a:t>
          </a:r>
          <a:endParaRPr lang="hy-AM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5. В течение гарантийного срока транспортировка изделий для обслуживания осуществляется силами и средствами Подрядчика.</a:t>
          </a:r>
          <a:endParaRPr lang="en-US">
            <a:effectLst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4</xdr:col>
          <xdr:colOff>4314825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7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468259</xdr:colOff>
      <xdr:row>26</xdr:row>
      <xdr:rowOff>55488</xdr:rowOff>
    </xdr:from>
    <xdr:to>
      <xdr:col>4</xdr:col>
      <xdr:colOff>1268284</xdr:colOff>
      <xdr:row>43</xdr:row>
      <xdr:rowOff>20162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2440494" y="18522782"/>
          <a:ext cx="3287731" cy="26316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endParaRPr lang="hy-AM" sz="1100">
            <a:effectLst/>
            <a:latin typeface="+mn-lt"/>
            <a:ea typeface="+mn-ea"/>
            <a:cs typeface="+mn-cs"/>
          </a:endParaRPr>
        </a:p>
        <a:p>
          <a:pPr algn="ctr"/>
          <a:endParaRPr lang="hy-AM" sz="1100">
            <a:effectLst/>
            <a:latin typeface="+mn-lt"/>
            <a:ea typeface="+mn-ea"/>
            <a:cs typeface="+mn-cs"/>
          </a:endParaRPr>
        </a:p>
        <a:p>
          <a:pPr algn="ctr"/>
          <a:endParaRPr lang="hy-AM" sz="1100">
            <a:effectLst/>
            <a:latin typeface="+mn-lt"/>
            <a:ea typeface="+mn-ea"/>
            <a:cs typeface="+mn-cs"/>
          </a:endParaRPr>
        </a:p>
        <a:p>
          <a:pPr algn="ctr"/>
          <a:endParaRPr lang="hy-AM" sz="1100">
            <a:effectLst/>
            <a:latin typeface="+mn-lt"/>
            <a:ea typeface="+mn-ea"/>
            <a:cs typeface="+mn-cs"/>
          </a:endParaRPr>
        </a:p>
        <a:p>
          <a:pPr algn="ctr"/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379181</xdr:colOff>
      <xdr:row>24</xdr:row>
      <xdr:rowOff>151278</xdr:rowOff>
    </xdr:from>
    <xdr:to>
      <xdr:col>9</xdr:col>
      <xdr:colOff>273275</xdr:colOff>
      <xdr:row>41</xdr:row>
      <xdr:rowOff>85324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10554122" y="22675102"/>
          <a:ext cx="2493859" cy="260104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hy-AM" sz="1100" b="1">
            <a:effectLst/>
            <a:latin typeface="+mn-lt"/>
            <a:ea typeface="+mn-ea"/>
            <a:cs typeface="+mn-cs"/>
          </a:endParaRPr>
        </a:p>
        <a:p>
          <a:pPr algn="ctr"/>
          <a:endParaRPr lang="hy-AM" sz="1100" b="1">
            <a:effectLst/>
            <a:latin typeface="+mn-lt"/>
            <a:ea typeface="+mn-ea"/>
            <a:cs typeface="+mn-cs"/>
          </a:endParaRPr>
        </a:p>
        <a:p>
          <a:pPr algn="ctr"/>
          <a:endParaRPr lang="hy-AM" sz="1100" b="1">
            <a:effectLst/>
            <a:latin typeface="+mn-lt"/>
            <a:ea typeface="+mn-ea"/>
            <a:cs typeface="+mn-cs"/>
          </a:endParaRPr>
        </a:p>
        <a:p>
          <a:pPr algn="ctr"/>
          <a:endParaRPr lang="hy-AM" sz="1100" b="1">
            <a:effectLst/>
            <a:latin typeface="+mn-lt"/>
            <a:ea typeface="+mn-ea"/>
            <a:cs typeface="+mn-cs"/>
          </a:endParaRPr>
        </a:p>
        <a:p>
          <a:pPr algn="ctr"/>
          <a:endParaRPr lang="hy-AM" sz="1100" b="1">
            <a:effectLst/>
            <a:latin typeface="+mn-lt"/>
            <a:ea typeface="+mn-ea"/>
            <a:cs typeface="+mn-cs"/>
          </a:endParaRPr>
        </a:p>
        <a:p>
          <a:pPr algn="ctr"/>
          <a:endParaRPr lang="hy-AM" sz="1100" b="1">
            <a:effectLst/>
            <a:latin typeface="+mn-lt"/>
            <a:ea typeface="+mn-ea"/>
            <a:cs typeface="+mn-cs"/>
          </a:endParaRPr>
        </a:p>
        <a:p>
          <a:pPr algn="ctr"/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15</xdr:row>
      <xdr:rowOff>19050</xdr:rowOff>
    </xdr:from>
    <xdr:to>
      <xdr:col>12</xdr:col>
      <xdr:colOff>0</xdr:colOff>
      <xdr:row>21</xdr:row>
      <xdr:rowOff>64770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28600" y="6753225"/>
          <a:ext cx="12858750" cy="11887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9525</xdr:colOff>
      <xdr:row>22</xdr:row>
      <xdr:rowOff>104775</xdr:rowOff>
    </xdr:from>
    <xdr:to>
      <xdr:col>3</xdr:col>
      <xdr:colOff>414745</xdr:colOff>
      <xdr:row>36</xdr:row>
      <xdr:rowOff>49260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14575" y="8172450"/>
          <a:ext cx="3300820" cy="26114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228600</xdr:colOff>
      <xdr:row>23</xdr:row>
      <xdr:rowOff>104775</xdr:rowOff>
    </xdr:from>
    <xdr:to>
      <xdr:col>9</xdr:col>
      <xdr:colOff>115568</xdr:colOff>
      <xdr:row>37</xdr:row>
      <xdr:rowOff>41640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58150" y="8362950"/>
          <a:ext cx="2515868" cy="260386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</a:t>
          </a:r>
          <a:r>
            <a:rPr lang="ru-RU" sz="1100" i="1">
              <a:effectLst/>
              <a:latin typeface="GHEA Grapalat" panose="02000506050000020003" pitchFamily="50" charset="0"/>
              <a:ea typeface="+mn-ea"/>
              <a:cs typeface="+mn-cs"/>
            </a:rPr>
            <a:t>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7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"/>
  <sheetViews>
    <sheetView tabSelected="1" zoomScale="85" zoomScaleNormal="85" zoomScaleSheetLayoutView="100" workbookViewId="0">
      <selection activeCell="E7" sqref="E7"/>
    </sheetView>
  </sheetViews>
  <sheetFormatPr defaultColWidth="8.85546875" defaultRowHeight="12.75" x14ac:dyDescent="0.25"/>
  <cols>
    <col min="1" max="1" width="11.5703125" style="9" customWidth="1"/>
    <col min="2" max="2" width="18" style="9" customWidth="1"/>
    <col min="3" max="3" width="28" style="10" customWidth="1"/>
    <col min="4" max="4" width="16.85546875" style="9" customWidth="1"/>
    <col min="5" max="5" width="65.28515625" style="22" customWidth="1"/>
    <col min="6" max="7" width="12.85546875" style="9" customWidth="1"/>
    <col min="8" max="8" width="14.42578125" style="10" customWidth="1"/>
    <col min="9" max="9" width="11.5703125" style="11" customWidth="1"/>
    <col min="10" max="11" width="15.140625" style="11" customWidth="1"/>
    <col min="12" max="12" width="18" style="9" customWidth="1"/>
    <col min="13" max="16384" width="8.85546875" style="9"/>
  </cols>
  <sheetData>
    <row r="1" spans="1:12" ht="80.45" customHeight="1" x14ac:dyDescent="0.25">
      <c r="H1" s="9"/>
      <c r="I1" s="9"/>
      <c r="J1" s="9"/>
      <c r="K1" s="9"/>
    </row>
    <row r="2" spans="1:12" ht="80.45" customHeight="1" x14ac:dyDescent="0.25">
      <c r="H2" s="9"/>
      <c r="I2" s="9"/>
      <c r="J2" s="9"/>
      <c r="K2" s="9"/>
    </row>
    <row r="3" spans="1:12" ht="21.6" customHeight="1" x14ac:dyDescent="0.25">
      <c r="H3" s="9"/>
      <c r="I3" s="9"/>
      <c r="J3" s="9"/>
      <c r="K3" s="9"/>
      <c r="L3" s="27" t="s">
        <v>15</v>
      </c>
    </row>
    <row r="4" spans="1:12" ht="25.9" customHeight="1" x14ac:dyDescent="0.25">
      <c r="A4" s="35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12" s="12" customFormat="1" ht="41.45" customHeight="1" x14ac:dyDescent="0.25">
      <c r="A5" s="38" t="s">
        <v>2</v>
      </c>
      <c r="B5" s="38" t="s">
        <v>3</v>
      </c>
      <c r="C5" s="38" t="s">
        <v>4</v>
      </c>
      <c r="D5" s="38" t="s">
        <v>5</v>
      </c>
      <c r="E5" s="40" t="s">
        <v>6</v>
      </c>
      <c r="F5" s="38" t="s">
        <v>7</v>
      </c>
      <c r="G5" s="38" t="s">
        <v>8</v>
      </c>
      <c r="H5" s="38" t="s">
        <v>9</v>
      </c>
      <c r="I5" s="38" t="s">
        <v>10</v>
      </c>
      <c r="J5" s="32" t="s">
        <v>11</v>
      </c>
      <c r="K5" s="33"/>
      <c r="L5" s="34"/>
    </row>
    <row r="6" spans="1:12" s="12" customFormat="1" ht="62.45" customHeight="1" x14ac:dyDescent="0.25">
      <c r="A6" s="39"/>
      <c r="B6" s="39"/>
      <c r="C6" s="39"/>
      <c r="D6" s="39"/>
      <c r="E6" s="41"/>
      <c r="F6" s="39"/>
      <c r="G6" s="39"/>
      <c r="H6" s="39"/>
      <c r="I6" s="39"/>
      <c r="J6" s="28" t="s">
        <v>12</v>
      </c>
      <c r="K6" s="28" t="s">
        <v>13</v>
      </c>
      <c r="L6" s="28" t="s">
        <v>14</v>
      </c>
    </row>
    <row r="7" spans="1:12" s="12" customFormat="1" ht="189.75" customHeight="1" x14ac:dyDescent="0.25">
      <c r="A7" s="13">
        <v>1</v>
      </c>
      <c r="B7" s="14" t="s">
        <v>29</v>
      </c>
      <c r="C7" s="30" t="s">
        <v>27</v>
      </c>
      <c r="D7" s="14"/>
      <c r="E7" s="31" t="s">
        <v>40</v>
      </c>
      <c r="F7" s="24" t="s">
        <v>16</v>
      </c>
      <c r="G7" s="16">
        <f t="shared" ref="G7:G13" si="0">+H7/I7</f>
        <v>375000</v>
      </c>
      <c r="H7" s="26">
        <v>375000</v>
      </c>
      <c r="I7" s="25">
        <v>1</v>
      </c>
      <c r="J7" s="25" t="s">
        <v>17</v>
      </c>
      <c r="K7" s="17">
        <f t="shared" ref="K7:K13" si="1">I7</f>
        <v>1</v>
      </c>
      <c r="L7" s="18" t="s">
        <v>47</v>
      </c>
    </row>
    <row r="8" spans="1:12" s="19" customFormat="1" ht="199.5" customHeight="1" x14ac:dyDescent="0.25">
      <c r="A8" s="15">
        <v>2</v>
      </c>
      <c r="B8" s="14" t="s">
        <v>30</v>
      </c>
      <c r="C8" s="30" t="s">
        <v>28</v>
      </c>
      <c r="D8" s="14"/>
      <c r="E8" s="31" t="s">
        <v>41</v>
      </c>
      <c r="F8" s="24" t="s">
        <v>16</v>
      </c>
      <c r="G8" s="20">
        <f t="shared" ref="G8:G9" si="2">+H8/I8</f>
        <v>250000</v>
      </c>
      <c r="H8" s="26">
        <v>250000</v>
      </c>
      <c r="I8" s="25">
        <v>1</v>
      </c>
      <c r="J8" s="25" t="s">
        <v>17</v>
      </c>
      <c r="K8" s="21">
        <f t="shared" ref="K8:K9" si="3">I8</f>
        <v>1</v>
      </c>
      <c r="L8" s="18" t="s">
        <v>47</v>
      </c>
    </row>
    <row r="9" spans="1:12" s="12" customFormat="1" ht="192" customHeight="1" x14ac:dyDescent="0.25">
      <c r="A9" s="13">
        <v>3</v>
      </c>
      <c r="B9" s="14" t="s">
        <v>31</v>
      </c>
      <c r="C9" s="30" t="s">
        <v>36</v>
      </c>
      <c r="D9" s="14"/>
      <c r="E9" s="31" t="s">
        <v>42</v>
      </c>
      <c r="F9" s="24" t="s">
        <v>16</v>
      </c>
      <c r="G9" s="16">
        <f t="shared" si="2"/>
        <v>200000</v>
      </c>
      <c r="H9" s="26">
        <v>200000</v>
      </c>
      <c r="I9" s="25">
        <v>1</v>
      </c>
      <c r="J9" s="25" t="s">
        <v>17</v>
      </c>
      <c r="K9" s="17">
        <f t="shared" si="3"/>
        <v>1</v>
      </c>
      <c r="L9" s="18" t="s">
        <v>47</v>
      </c>
    </row>
    <row r="10" spans="1:12" s="19" customFormat="1" ht="253.5" customHeight="1" x14ac:dyDescent="0.25">
      <c r="A10" s="15">
        <v>4</v>
      </c>
      <c r="B10" s="14" t="s">
        <v>32</v>
      </c>
      <c r="C10" s="30" t="s">
        <v>37</v>
      </c>
      <c r="D10" s="14"/>
      <c r="E10" s="31" t="s">
        <v>43</v>
      </c>
      <c r="F10" s="24" t="s">
        <v>16</v>
      </c>
      <c r="G10" s="20">
        <f t="shared" si="0"/>
        <v>450000</v>
      </c>
      <c r="H10" s="26">
        <v>450000</v>
      </c>
      <c r="I10" s="25">
        <v>1</v>
      </c>
      <c r="J10" s="25" t="s">
        <v>17</v>
      </c>
      <c r="K10" s="21">
        <f t="shared" si="1"/>
        <v>1</v>
      </c>
      <c r="L10" s="18" t="s">
        <v>48</v>
      </c>
    </row>
    <row r="11" spans="1:12" s="12" customFormat="1" ht="261" customHeight="1" x14ac:dyDescent="0.25">
      <c r="A11" s="13">
        <v>5</v>
      </c>
      <c r="B11" s="14" t="s">
        <v>33</v>
      </c>
      <c r="C11" s="30" t="s">
        <v>38</v>
      </c>
      <c r="D11" s="14"/>
      <c r="E11" s="31" t="s">
        <v>44</v>
      </c>
      <c r="F11" s="24" t="s">
        <v>16</v>
      </c>
      <c r="G11" s="16">
        <f t="shared" ref="G11:G12" si="4">+H11/I11</f>
        <v>315000</v>
      </c>
      <c r="H11" s="26">
        <v>315000</v>
      </c>
      <c r="I11" s="25">
        <v>1</v>
      </c>
      <c r="J11" s="25" t="s">
        <v>17</v>
      </c>
      <c r="K11" s="17">
        <f t="shared" ref="K11:K12" si="5">I11</f>
        <v>1</v>
      </c>
      <c r="L11" s="18" t="s">
        <v>48</v>
      </c>
    </row>
    <row r="12" spans="1:12" s="19" customFormat="1" ht="153.75" customHeight="1" x14ac:dyDescent="0.25">
      <c r="A12" s="15">
        <v>6</v>
      </c>
      <c r="B12" s="14" t="s">
        <v>34</v>
      </c>
      <c r="C12" s="30" t="s">
        <v>39</v>
      </c>
      <c r="D12" s="14"/>
      <c r="E12" s="31" t="s">
        <v>45</v>
      </c>
      <c r="F12" s="24" t="s">
        <v>16</v>
      </c>
      <c r="G12" s="20">
        <f t="shared" si="4"/>
        <v>700000</v>
      </c>
      <c r="H12" s="26">
        <v>700000</v>
      </c>
      <c r="I12" s="25">
        <v>1</v>
      </c>
      <c r="J12" s="25" t="s">
        <v>17</v>
      </c>
      <c r="K12" s="21">
        <f t="shared" si="5"/>
        <v>1</v>
      </c>
      <c r="L12" s="18" t="s">
        <v>47</v>
      </c>
    </row>
    <row r="13" spans="1:12" s="19" customFormat="1" ht="76.5" x14ac:dyDescent="0.25">
      <c r="A13" s="13">
        <v>7</v>
      </c>
      <c r="B13" s="14">
        <v>30232231</v>
      </c>
      <c r="C13" s="30" t="s">
        <v>35</v>
      </c>
      <c r="D13" s="14"/>
      <c r="E13" s="31" t="s">
        <v>46</v>
      </c>
      <c r="F13" s="24" t="s">
        <v>16</v>
      </c>
      <c r="G13" s="20">
        <f t="shared" si="0"/>
        <v>150000</v>
      </c>
      <c r="H13" s="26">
        <v>150000</v>
      </c>
      <c r="I13" s="25">
        <v>1</v>
      </c>
      <c r="J13" s="25" t="s">
        <v>17</v>
      </c>
      <c r="K13" s="21">
        <f t="shared" si="1"/>
        <v>1</v>
      </c>
      <c r="L13" s="18" t="s">
        <v>47</v>
      </c>
    </row>
    <row r="14" spans="1:12" x14ac:dyDescent="0.25">
      <c r="C14" s="9"/>
      <c r="E14" s="9"/>
      <c r="H14" s="29">
        <f>SUM(H7:H13)</f>
        <v>2440000</v>
      </c>
      <c r="I14" s="9"/>
      <c r="J14" s="9"/>
      <c r="K14" s="9"/>
    </row>
    <row r="15" spans="1:12" x14ac:dyDescent="0.25">
      <c r="C15" s="9"/>
      <c r="E15" s="9"/>
      <c r="H15" s="9"/>
      <c r="I15" s="9"/>
      <c r="J15" s="9"/>
      <c r="K15" s="9"/>
    </row>
    <row r="16" spans="1:12" x14ac:dyDescent="0.25">
      <c r="C16" s="9"/>
      <c r="E16" s="9"/>
      <c r="H16" s="9"/>
      <c r="I16" s="9"/>
      <c r="J16" s="9"/>
      <c r="K16" s="9"/>
    </row>
    <row r="17" s="9" customFormat="1" x14ac:dyDescent="0.25"/>
    <row r="18" s="9" customFormat="1" x14ac:dyDescent="0.25"/>
    <row r="19" s="9" customFormat="1" x14ac:dyDescent="0.25"/>
    <row r="20" s="9" customFormat="1" x14ac:dyDescent="0.25"/>
    <row r="21" s="9" customFormat="1" x14ac:dyDescent="0.25"/>
    <row r="22" s="9" customFormat="1" x14ac:dyDescent="0.25"/>
    <row r="23" s="9" customFormat="1" x14ac:dyDescent="0.25"/>
    <row r="24" s="9" customFormat="1" x14ac:dyDescent="0.25"/>
    <row r="25" s="9" customFormat="1" x14ac:dyDescent="0.25"/>
    <row r="26" s="9" customFormat="1" x14ac:dyDescent="0.25"/>
    <row r="27" s="9" customFormat="1" x14ac:dyDescent="0.25"/>
    <row r="28" s="9" customFormat="1" x14ac:dyDescent="0.25"/>
    <row r="29" s="9" customFormat="1" x14ac:dyDescent="0.25"/>
    <row r="30" s="9" customFormat="1" x14ac:dyDescent="0.25"/>
    <row r="31" s="9" customFormat="1" x14ac:dyDescent="0.25"/>
    <row r="32" s="9" customFormat="1" x14ac:dyDescent="0.25"/>
    <row r="33" s="9" customFormat="1" x14ac:dyDescent="0.25"/>
    <row r="34" s="9" customFormat="1" x14ac:dyDescent="0.25"/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pans="3:11" x14ac:dyDescent="0.25">
      <c r="C65" s="9"/>
      <c r="E65" s="9"/>
      <c r="H65" s="9"/>
      <c r="I65" s="9"/>
      <c r="J65" s="9"/>
      <c r="K65" s="9"/>
    </row>
    <row r="66" spans="3:11" x14ac:dyDescent="0.25">
      <c r="C66" s="9"/>
      <c r="E66" s="9"/>
      <c r="H66" s="9"/>
      <c r="I66" s="9"/>
      <c r="J66" s="9"/>
      <c r="K66" s="9"/>
    </row>
    <row r="67" spans="3:11" x14ac:dyDescent="0.25">
      <c r="C67" s="9"/>
      <c r="E67" s="9"/>
      <c r="H67" s="9"/>
      <c r="I67" s="9"/>
      <c r="J67" s="9"/>
      <c r="K67" s="9"/>
    </row>
    <row r="68" spans="3:11" x14ac:dyDescent="0.25">
      <c r="C68" s="9"/>
      <c r="E68" s="9"/>
      <c r="H68" s="9"/>
      <c r="I68" s="9"/>
      <c r="J68" s="9"/>
      <c r="K68" s="9"/>
    </row>
    <row r="69" spans="3:11" x14ac:dyDescent="0.25">
      <c r="C69" s="9"/>
      <c r="E69" s="9"/>
      <c r="H69" s="9"/>
      <c r="I69" s="9"/>
      <c r="J69" s="9"/>
      <c r="K69" s="9"/>
    </row>
    <row r="70" spans="3:11" x14ac:dyDescent="0.25">
      <c r="C70" s="9"/>
      <c r="E70" s="9"/>
      <c r="H70" s="9"/>
      <c r="I70" s="9"/>
      <c r="J70" s="9"/>
      <c r="K70" s="9"/>
    </row>
    <row r="71" spans="3:11" x14ac:dyDescent="0.25">
      <c r="E71" s="9"/>
      <c r="H71" s="9"/>
      <c r="I71" s="9"/>
      <c r="J71" s="9"/>
      <c r="K71" s="9"/>
    </row>
    <row r="72" spans="3:11" x14ac:dyDescent="0.25">
      <c r="E72" s="9"/>
      <c r="H72" s="9"/>
      <c r="I72" s="9"/>
      <c r="J72" s="9"/>
      <c r="K72" s="9"/>
    </row>
    <row r="73" spans="3:11" x14ac:dyDescent="0.25">
      <c r="E73" s="9"/>
      <c r="H73" s="9"/>
      <c r="I73" s="9"/>
      <c r="J73" s="9"/>
      <c r="K73" s="9"/>
    </row>
    <row r="74" spans="3:11" x14ac:dyDescent="0.25">
      <c r="E74" s="9"/>
      <c r="H74" s="9"/>
      <c r="I74" s="9"/>
      <c r="J74" s="9"/>
      <c r="K74" s="9"/>
    </row>
    <row r="75" spans="3:11" x14ac:dyDescent="0.25">
      <c r="E75" s="9"/>
      <c r="H75" s="9"/>
      <c r="I75" s="9"/>
      <c r="J75" s="9"/>
      <c r="K75" s="9"/>
    </row>
    <row r="76" spans="3:11" x14ac:dyDescent="0.25">
      <c r="H76" s="9"/>
      <c r="I76" s="9"/>
      <c r="J76" s="9"/>
      <c r="K76" s="9"/>
    </row>
    <row r="77" spans="3:11" x14ac:dyDescent="0.25">
      <c r="H77" s="9"/>
      <c r="I77" s="9"/>
      <c r="J77" s="9"/>
      <c r="K77" s="9"/>
    </row>
    <row r="78" spans="3:11" x14ac:dyDescent="0.25">
      <c r="H78" s="9"/>
      <c r="I78" s="9"/>
      <c r="J78" s="9"/>
      <c r="K78" s="9"/>
    </row>
    <row r="79" spans="3:11" x14ac:dyDescent="0.25">
      <c r="H79" s="9"/>
      <c r="I79" s="9"/>
      <c r="J79" s="9"/>
      <c r="K79" s="9"/>
    </row>
    <row r="80" spans="3:11" x14ac:dyDescent="0.25">
      <c r="H80" s="9"/>
      <c r="I80" s="9"/>
      <c r="J80" s="9"/>
      <c r="K80" s="9"/>
    </row>
    <row r="81" spans="8:11" x14ac:dyDescent="0.25">
      <c r="H81" s="9"/>
      <c r="I81" s="9"/>
      <c r="J81" s="9"/>
      <c r="K81" s="9"/>
    </row>
    <row r="82" spans="8:11" x14ac:dyDescent="0.25">
      <c r="H82" s="9"/>
      <c r="I82" s="9"/>
      <c r="J82" s="9"/>
      <c r="K82" s="9"/>
    </row>
    <row r="83" spans="8:11" x14ac:dyDescent="0.25">
      <c r="H83" s="9"/>
      <c r="I83" s="9"/>
      <c r="J83" s="9"/>
      <c r="K83" s="9"/>
    </row>
    <row r="84" spans="8:11" x14ac:dyDescent="0.25">
      <c r="H84" s="9"/>
      <c r="I84" s="9"/>
      <c r="J84" s="9"/>
      <c r="K84" s="9"/>
    </row>
    <row r="85" spans="8:11" x14ac:dyDescent="0.25">
      <c r="H85" s="9"/>
      <c r="I85" s="9"/>
      <c r="J85" s="9"/>
      <c r="K85" s="9"/>
    </row>
    <row r="86" spans="8:11" x14ac:dyDescent="0.25">
      <c r="H86" s="9"/>
      <c r="I86" s="9"/>
      <c r="J86" s="9"/>
      <c r="K86" s="9"/>
    </row>
    <row r="87" spans="8:11" x14ac:dyDescent="0.25">
      <c r="H87" s="9"/>
      <c r="I87" s="9"/>
      <c r="J87" s="9"/>
      <c r="K87" s="9"/>
    </row>
    <row r="88" spans="8:11" x14ac:dyDescent="0.25">
      <c r="H88" s="9"/>
      <c r="I88" s="9"/>
      <c r="J88" s="9"/>
      <c r="K88" s="9"/>
    </row>
    <row r="89" spans="8:11" x14ac:dyDescent="0.25">
      <c r="H89" s="9"/>
      <c r="I89" s="9"/>
      <c r="J89" s="9"/>
      <c r="K89" s="9"/>
    </row>
    <row r="90" spans="8:11" x14ac:dyDescent="0.25">
      <c r="H90" s="9"/>
      <c r="I90" s="9"/>
      <c r="J90" s="9"/>
      <c r="K90" s="9"/>
    </row>
    <row r="91" spans="8:11" x14ac:dyDescent="0.25">
      <c r="H91" s="9"/>
      <c r="I91" s="9"/>
      <c r="J91" s="9"/>
      <c r="K91" s="9"/>
    </row>
    <row r="92" spans="8:11" x14ac:dyDescent="0.25">
      <c r="H92" s="9"/>
      <c r="I92" s="9"/>
      <c r="J92" s="9"/>
      <c r="K92" s="9"/>
    </row>
    <row r="93" spans="8:11" x14ac:dyDescent="0.25">
      <c r="H93" s="9"/>
      <c r="I93" s="9"/>
      <c r="J93" s="9"/>
      <c r="K93" s="9"/>
    </row>
    <row r="94" spans="8:11" x14ac:dyDescent="0.25">
      <c r="H94" s="9"/>
      <c r="I94" s="9"/>
      <c r="J94" s="9"/>
      <c r="K94" s="9"/>
    </row>
    <row r="95" spans="8:11" x14ac:dyDescent="0.25">
      <c r="H95" s="9"/>
      <c r="I95" s="9"/>
      <c r="J95" s="9"/>
      <c r="K95" s="9"/>
    </row>
    <row r="96" spans="8:11" x14ac:dyDescent="0.25">
      <c r="H96" s="9"/>
      <c r="I96" s="9"/>
      <c r="J96" s="9"/>
      <c r="K96" s="9"/>
    </row>
    <row r="97" spans="8:11" x14ac:dyDescent="0.25">
      <c r="H97" s="9"/>
      <c r="I97" s="9"/>
      <c r="J97" s="9"/>
      <c r="K97" s="9"/>
    </row>
    <row r="98" spans="8:11" x14ac:dyDescent="0.25">
      <c r="H98" s="9"/>
      <c r="I98" s="9"/>
      <c r="J98" s="9"/>
      <c r="K98" s="9"/>
    </row>
    <row r="99" spans="8:11" x14ac:dyDescent="0.25">
      <c r="H99" s="9"/>
      <c r="I99" s="9"/>
      <c r="J99" s="9"/>
      <c r="K99" s="9"/>
    </row>
    <row r="100" spans="8:11" x14ac:dyDescent="0.25">
      <c r="H100" s="9"/>
      <c r="I100" s="9"/>
      <c r="J100" s="9"/>
      <c r="K100" s="9"/>
    </row>
    <row r="101" spans="8:11" x14ac:dyDescent="0.25">
      <c r="H101" s="9"/>
      <c r="I101" s="9"/>
      <c r="J101" s="9"/>
      <c r="K101" s="9"/>
    </row>
    <row r="102" spans="8:11" x14ac:dyDescent="0.25">
      <c r="H102" s="9"/>
      <c r="I102" s="9"/>
      <c r="J102" s="9"/>
      <c r="K102" s="9"/>
    </row>
    <row r="103" spans="8:11" x14ac:dyDescent="0.25">
      <c r="H103" s="9"/>
      <c r="I103" s="9"/>
      <c r="J103" s="9"/>
      <c r="K103" s="9"/>
    </row>
    <row r="104" spans="8:11" x14ac:dyDescent="0.25">
      <c r="H104" s="9"/>
      <c r="I104" s="9"/>
      <c r="J104" s="9"/>
      <c r="K104" s="9"/>
    </row>
    <row r="105" spans="8:11" x14ac:dyDescent="0.25">
      <c r="H105" s="9"/>
      <c r="I105" s="9"/>
      <c r="J105" s="9"/>
      <c r="K105" s="9"/>
    </row>
    <row r="106" spans="8:11" x14ac:dyDescent="0.25">
      <c r="H106" s="9"/>
      <c r="I106" s="9"/>
      <c r="J106" s="9"/>
      <c r="K106" s="9"/>
    </row>
    <row r="107" spans="8:11" x14ac:dyDescent="0.25">
      <c r="H107" s="9"/>
      <c r="I107" s="9"/>
      <c r="J107" s="9"/>
      <c r="K107" s="9"/>
    </row>
    <row r="108" spans="8:11" x14ac:dyDescent="0.25">
      <c r="H108" s="9"/>
      <c r="I108" s="9"/>
      <c r="J108" s="9"/>
      <c r="K108" s="9"/>
    </row>
    <row r="109" spans="8:11" x14ac:dyDescent="0.25">
      <c r="H109" s="9"/>
      <c r="I109" s="9"/>
      <c r="J109" s="9"/>
      <c r="K109" s="9"/>
    </row>
    <row r="110" spans="8:11" x14ac:dyDescent="0.25">
      <c r="H110" s="9"/>
      <c r="I110" s="9"/>
      <c r="J110" s="9"/>
      <c r="K110" s="9"/>
    </row>
    <row r="111" spans="8:11" x14ac:dyDescent="0.25">
      <c r="H111" s="9"/>
      <c r="I111" s="9"/>
      <c r="J111" s="9"/>
      <c r="K111" s="9"/>
    </row>
    <row r="112" spans="8:11" x14ac:dyDescent="0.25">
      <c r="H112" s="9"/>
      <c r="I112" s="9"/>
      <c r="J112" s="9"/>
      <c r="K112" s="9"/>
    </row>
    <row r="113" spans="8:11" x14ac:dyDescent="0.25">
      <c r="H113" s="9"/>
      <c r="I113" s="9"/>
      <c r="J113" s="9"/>
      <c r="K113" s="9"/>
    </row>
    <row r="114" spans="8:11" x14ac:dyDescent="0.25">
      <c r="H114" s="9"/>
      <c r="I114" s="9"/>
      <c r="J114" s="9"/>
      <c r="K114" s="9"/>
    </row>
    <row r="115" spans="8:11" x14ac:dyDescent="0.25">
      <c r="H115" s="9"/>
      <c r="I115" s="9"/>
      <c r="J115" s="9"/>
      <c r="K115" s="9"/>
    </row>
    <row r="116" spans="8:11" x14ac:dyDescent="0.25">
      <c r="H116" s="9"/>
      <c r="I116" s="9"/>
      <c r="J116" s="9"/>
      <c r="K116" s="9"/>
    </row>
    <row r="117" spans="8:11" x14ac:dyDescent="0.25">
      <c r="H117" s="9"/>
      <c r="I117" s="9"/>
      <c r="J117" s="9"/>
      <c r="K117" s="9"/>
    </row>
    <row r="118" spans="8:11" x14ac:dyDescent="0.25">
      <c r="H118" s="9"/>
      <c r="I118" s="9"/>
      <c r="J118" s="9"/>
      <c r="K118" s="9"/>
    </row>
    <row r="119" spans="8:11" x14ac:dyDescent="0.25">
      <c r="H119" s="9"/>
      <c r="I119" s="9"/>
      <c r="J119" s="9"/>
      <c r="K119" s="9"/>
    </row>
    <row r="120" spans="8:11" x14ac:dyDescent="0.25">
      <c r="H120" s="9"/>
      <c r="I120" s="9"/>
      <c r="J120" s="9"/>
      <c r="K120" s="9"/>
    </row>
    <row r="121" spans="8:11" x14ac:dyDescent="0.25">
      <c r="H121" s="9"/>
      <c r="I121" s="9"/>
      <c r="J121" s="9"/>
      <c r="K121" s="9"/>
    </row>
    <row r="122" spans="8:11" x14ac:dyDescent="0.25">
      <c r="H122" s="9"/>
      <c r="I122" s="9"/>
      <c r="J122" s="9"/>
      <c r="K122" s="9"/>
    </row>
    <row r="123" spans="8:11" x14ac:dyDescent="0.25">
      <c r="H123" s="9"/>
      <c r="I123" s="9"/>
      <c r="J123" s="9"/>
      <c r="K123" s="9"/>
    </row>
    <row r="124" spans="8:11" x14ac:dyDescent="0.25">
      <c r="H124" s="9"/>
      <c r="I124" s="9"/>
      <c r="J124" s="9"/>
      <c r="K124" s="9"/>
    </row>
    <row r="125" spans="8:11" x14ac:dyDescent="0.25">
      <c r="H125" s="9"/>
      <c r="I125" s="9"/>
      <c r="J125" s="9"/>
      <c r="K125" s="9"/>
    </row>
    <row r="126" spans="8:11" x14ac:dyDescent="0.25">
      <c r="H126" s="9"/>
      <c r="I126" s="9"/>
      <c r="J126" s="9"/>
      <c r="K126" s="9"/>
    </row>
    <row r="127" spans="8:11" x14ac:dyDescent="0.25">
      <c r="H127" s="9"/>
      <c r="I127" s="9"/>
      <c r="J127" s="9"/>
      <c r="K127" s="9"/>
    </row>
    <row r="128" spans="8:11" x14ac:dyDescent="0.25">
      <c r="H128" s="9"/>
      <c r="I128" s="9"/>
      <c r="J128" s="9"/>
      <c r="K128" s="9"/>
    </row>
    <row r="129" spans="8:11" x14ac:dyDescent="0.25">
      <c r="H129" s="9"/>
      <c r="I129" s="9"/>
      <c r="J129" s="9"/>
      <c r="K129" s="9"/>
    </row>
    <row r="130" spans="8:11" x14ac:dyDescent="0.25">
      <c r="H130" s="9"/>
      <c r="I130" s="9"/>
      <c r="J130" s="9"/>
      <c r="K130" s="9"/>
    </row>
    <row r="131" spans="8:11" x14ac:dyDescent="0.25">
      <c r="H131" s="9"/>
      <c r="I131" s="9"/>
      <c r="J131" s="9"/>
      <c r="K131" s="9"/>
    </row>
    <row r="132" spans="8:11" x14ac:dyDescent="0.25">
      <c r="H132" s="9"/>
      <c r="I132" s="9"/>
      <c r="J132" s="9"/>
      <c r="K132" s="9"/>
    </row>
    <row r="133" spans="8:11" x14ac:dyDescent="0.25">
      <c r="H133" s="9"/>
      <c r="I133" s="9"/>
      <c r="J133" s="9"/>
      <c r="K133" s="9"/>
    </row>
    <row r="134" spans="8:11" x14ac:dyDescent="0.25">
      <c r="H134" s="9"/>
      <c r="I134" s="9"/>
      <c r="J134" s="9"/>
      <c r="K134" s="9"/>
    </row>
    <row r="135" spans="8:11" x14ac:dyDescent="0.25">
      <c r="H135" s="9"/>
      <c r="I135" s="9"/>
      <c r="J135" s="9"/>
      <c r="K135" s="9"/>
    </row>
    <row r="136" spans="8:11" x14ac:dyDescent="0.25">
      <c r="H136" s="9"/>
      <c r="I136" s="9"/>
      <c r="J136" s="9"/>
      <c r="K136" s="9"/>
    </row>
    <row r="137" spans="8:11" x14ac:dyDescent="0.25">
      <c r="H137" s="9"/>
      <c r="I137" s="9"/>
      <c r="J137" s="9"/>
      <c r="K137" s="9"/>
    </row>
    <row r="138" spans="8:11" x14ac:dyDescent="0.25">
      <c r="H138" s="9"/>
      <c r="I138" s="9"/>
      <c r="J138" s="9"/>
      <c r="K138" s="9"/>
    </row>
    <row r="139" spans="8:11" x14ac:dyDescent="0.25">
      <c r="H139" s="9"/>
      <c r="I139" s="9"/>
      <c r="J139" s="9"/>
      <c r="K139" s="9"/>
    </row>
    <row r="140" spans="8:11" x14ac:dyDescent="0.25">
      <c r="H140" s="9"/>
      <c r="I140" s="9"/>
      <c r="J140" s="9"/>
      <c r="K140" s="9"/>
    </row>
    <row r="141" spans="8:11" x14ac:dyDescent="0.25">
      <c r="H141" s="9"/>
      <c r="I141" s="9"/>
      <c r="J141" s="9"/>
      <c r="K141" s="9"/>
    </row>
    <row r="142" spans="8:11" x14ac:dyDescent="0.25">
      <c r="H142" s="9"/>
      <c r="I142" s="9"/>
      <c r="J142" s="9"/>
      <c r="K142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4</xdr:col>
                <xdr:colOff>4314825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workbookViewId="0">
      <selection activeCell="P3" sqref="P3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15</v>
      </c>
    </row>
    <row r="6" spans="1:13" s="1" customFormat="1" ht="25.9" customHeight="1" thickBot="1" x14ac:dyDescent="0.3">
      <c r="A6" s="42" t="s">
        <v>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  <c r="M6"/>
    </row>
    <row r="7" spans="1:13" s="1" customFormat="1" ht="28.15" customHeight="1" x14ac:dyDescent="0.25">
      <c r="A7" s="45" t="s">
        <v>2</v>
      </c>
      <c r="B7" s="45" t="s">
        <v>3</v>
      </c>
      <c r="C7" s="47" t="s">
        <v>0</v>
      </c>
      <c r="D7" s="48" t="s">
        <v>18</v>
      </c>
      <c r="E7" s="49"/>
      <c r="F7" s="49"/>
      <c r="G7" s="49"/>
      <c r="H7" s="49"/>
      <c r="I7" s="49"/>
      <c r="J7" s="49"/>
      <c r="K7" s="49"/>
      <c r="L7" s="50"/>
      <c r="M7"/>
    </row>
    <row r="8" spans="1:13" s="1" customFormat="1" ht="91.9" customHeight="1" x14ac:dyDescent="0.25">
      <c r="A8" s="46"/>
      <c r="B8" s="46"/>
      <c r="C8" s="48"/>
      <c r="D8" s="5"/>
      <c r="E8" s="5" t="s">
        <v>19</v>
      </c>
      <c r="F8" s="5" t="s">
        <v>20</v>
      </c>
      <c r="G8" s="5" t="s">
        <v>21</v>
      </c>
      <c r="H8" s="5" t="s">
        <v>22</v>
      </c>
      <c r="I8" s="5" t="s">
        <v>23</v>
      </c>
      <c r="J8" s="5" t="s">
        <v>24</v>
      </c>
      <c r="K8" s="5" t="s">
        <v>25</v>
      </c>
      <c r="L8" s="6" t="s">
        <v>26</v>
      </c>
      <c r="M8"/>
    </row>
    <row r="9" spans="1:13" ht="37.5" customHeight="1" x14ac:dyDescent="0.25">
      <c r="A9" s="7">
        <f>+'Gnman-Bnutagir'!A7</f>
        <v>1</v>
      </c>
      <c r="B9" s="2" t="str">
        <f>+'Gnman-Bnutagir'!B7</f>
        <v>30211200/24</v>
      </c>
      <c r="C9" s="23" t="str">
        <f>+'Gnman-Bnutagir'!C7</f>
        <v>ноутбук-1</v>
      </c>
      <c r="D9" s="8"/>
      <c r="E9" s="8"/>
      <c r="F9" s="8"/>
      <c r="G9" s="8">
        <v>1</v>
      </c>
      <c r="H9" s="8">
        <f t="shared" ref="F9:L15" si="0">+G9</f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ht="37.5" customHeight="1" x14ac:dyDescent="0.25">
      <c r="A10" s="7">
        <f>+'Gnman-Bnutagir'!A8</f>
        <v>2</v>
      </c>
      <c r="B10" s="2" t="str">
        <f>+'Gnman-Bnutagir'!B8</f>
        <v>30211200/25</v>
      </c>
      <c r="C10" s="23" t="str">
        <f>+'Gnman-Bnutagir'!C8</f>
        <v>ноутбук-2</v>
      </c>
      <c r="D10" s="8"/>
      <c r="E10" s="8"/>
      <c r="F10" s="8"/>
      <c r="G10" s="8"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  <c r="L10" s="8">
        <f t="shared" si="0"/>
        <v>1</v>
      </c>
    </row>
    <row r="11" spans="1:13" ht="37.5" customHeight="1" x14ac:dyDescent="0.25">
      <c r="A11" s="7">
        <f>+'Gnman-Bnutagir'!A9</f>
        <v>3</v>
      </c>
      <c r="B11" s="2" t="str">
        <f>+'Gnman-Bnutagir'!B9</f>
        <v>30211200/26</v>
      </c>
      <c r="C11" s="23" t="str">
        <f>+'Gnman-Bnutagir'!C9</f>
        <v>ноутбук-3</v>
      </c>
      <c r="D11" s="8"/>
      <c r="E11" s="8"/>
      <c r="F11" s="8"/>
      <c r="G11" s="8">
        <v>1</v>
      </c>
      <c r="H11" s="8">
        <f t="shared" ref="H11:H12" si="1">+G11</f>
        <v>1</v>
      </c>
      <c r="I11" s="8">
        <f t="shared" ref="I11:I12" si="2">+H11</f>
        <v>1</v>
      </c>
      <c r="J11" s="8">
        <f t="shared" ref="J11:J12" si="3">+I11</f>
        <v>1</v>
      </c>
      <c r="K11" s="8">
        <f t="shared" ref="K11:K12" si="4">+J11</f>
        <v>1</v>
      </c>
      <c r="L11" s="8">
        <f t="shared" ref="L11:L12" si="5">+K11</f>
        <v>1</v>
      </c>
    </row>
    <row r="12" spans="1:13" ht="37.5" customHeight="1" x14ac:dyDescent="0.25">
      <c r="A12" s="7">
        <f>+'Gnman-Bnutagir'!A10</f>
        <v>4</v>
      </c>
      <c r="B12" s="2" t="str">
        <f>+'Gnman-Bnutagir'!B10</f>
        <v>30211200/31</v>
      </c>
      <c r="C12" s="23" t="str">
        <f>+'Gnman-Bnutagir'!C10</f>
        <v>ноутбук-4</v>
      </c>
      <c r="D12" s="8"/>
      <c r="E12" s="8"/>
      <c r="F12" s="8"/>
      <c r="G12" s="8">
        <v>1</v>
      </c>
      <c r="H12" s="8">
        <f t="shared" si="1"/>
        <v>1</v>
      </c>
      <c r="I12" s="8">
        <f t="shared" si="2"/>
        <v>1</v>
      </c>
      <c r="J12" s="8">
        <f t="shared" si="3"/>
        <v>1</v>
      </c>
      <c r="K12" s="8">
        <f t="shared" si="4"/>
        <v>1</v>
      </c>
      <c r="L12" s="8">
        <f t="shared" si="5"/>
        <v>1</v>
      </c>
    </row>
    <row r="13" spans="1:13" ht="37.5" customHeight="1" x14ac:dyDescent="0.25">
      <c r="A13" s="7">
        <f>+'Gnman-Bnutagir'!A11</f>
        <v>5</v>
      </c>
      <c r="B13" s="2" t="str">
        <f>+'Gnman-Bnutagir'!B11</f>
        <v>30211200/32</v>
      </c>
      <c r="C13" s="23" t="str">
        <f>+'Gnman-Bnutagir'!C11</f>
        <v>ноутбук-5</v>
      </c>
      <c r="D13" s="8"/>
      <c r="E13" s="8"/>
      <c r="F13" s="8"/>
      <c r="G13" s="8">
        <v>1</v>
      </c>
      <c r="H13" s="8">
        <f t="shared" ref="H13" si="6">+G13</f>
        <v>1</v>
      </c>
      <c r="I13" s="8">
        <f t="shared" ref="I13" si="7">+H13</f>
        <v>1</v>
      </c>
      <c r="J13" s="8">
        <f t="shared" ref="J13" si="8">+I13</f>
        <v>1</v>
      </c>
      <c r="K13" s="8">
        <f t="shared" ref="K13" si="9">+J13</f>
        <v>1</v>
      </c>
      <c r="L13" s="8">
        <f t="shared" ref="L13" si="10">+K13</f>
        <v>1</v>
      </c>
    </row>
    <row r="14" spans="1:13" ht="37.5" customHeight="1" x14ac:dyDescent="0.25">
      <c r="A14" s="7">
        <f>+'Gnman-Bnutagir'!A12</f>
        <v>6</v>
      </c>
      <c r="B14" s="2" t="str">
        <f>+'Gnman-Bnutagir'!B12</f>
        <v>30211200/39</v>
      </c>
      <c r="C14" s="23" t="str">
        <f>+'Gnman-Bnutagir'!C12</f>
        <v>ноутбук-6</v>
      </c>
      <c r="D14" s="8"/>
      <c r="E14" s="8"/>
      <c r="F14" s="8"/>
      <c r="G14" s="8">
        <v>1</v>
      </c>
      <c r="H14" s="8">
        <f t="shared" ref="H14" si="11">+G14</f>
        <v>1</v>
      </c>
      <c r="I14" s="8">
        <f t="shared" ref="I14" si="12">+H14</f>
        <v>1</v>
      </c>
      <c r="J14" s="8">
        <f t="shared" ref="J14" si="13">+I14</f>
        <v>1</v>
      </c>
      <c r="K14" s="8">
        <f t="shared" ref="K14" si="14">+J14</f>
        <v>1</v>
      </c>
      <c r="L14" s="8">
        <f t="shared" ref="L14" si="15">+K14</f>
        <v>1</v>
      </c>
    </row>
    <row r="15" spans="1:13" ht="37.5" customHeight="1" x14ac:dyDescent="0.25">
      <c r="A15" s="7">
        <f>+'Gnman-Bnutagir'!A13</f>
        <v>7</v>
      </c>
      <c r="B15" s="2">
        <f>+'Gnman-Bnutagir'!B13</f>
        <v>30232231</v>
      </c>
      <c r="C15" s="23" t="str">
        <f>+'Gnman-Bnutagir'!C13</f>
        <v>внутренний высокоскоростной SSD-накопитель</v>
      </c>
      <c r="D15" s="8"/>
      <c r="E15" s="8"/>
      <c r="F15" s="8"/>
      <c r="G15" s="8">
        <v>1</v>
      </c>
      <c r="H15" s="8">
        <f t="shared" si="0"/>
        <v>1</v>
      </c>
      <c r="I15" s="8">
        <f t="shared" si="0"/>
        <v>1</v>
      </c>
      <c r="J15" s="8">
        <f t="shared" si="0"/>
        <v>1</v>
      </c>
      <c r="K15" s="8">
        <f t="shared" si="0"/>
        <v>1</v>
      </c>
      <c r="L15" s="8">
        <f t="shared" si="0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2026-06-26T10:36:31Z</dcterms:modified>
</cp:coreProperties>
</file>